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2760" yWindow="32760" windowWidth="20520" windowHeight="11640"/>
  </bookViews>
  <sheets>
    <sheet name="Сводный сметный расчет" sheetId="2" r:id="rId1"/>
  </sheets>
  <definedNames>
    <definedName name="_xlnm.Print_Titles" localSheetId="0">'Сводный сметный расчет'!$23:$23</definedName>
  </definedNames>
  <calcPr calcId="124519"/>
</workbook>
</file>

<file path=xl/calcChain.xml><?xml version="1.0" encoding="utf-8"?>
<calcChain xmlns="http://schemas.openxmlformats.org/spreadsheetml/2006/main">
  <c r="H42" i="2"/>
  <c r="H43" s="1"/>
  <c r="G42"/>
  <c r="G43" s="1"/>
  <c r="D42"/>
  <c r="D43" s="1"/>
  <c r="D39"/>
  <c r="H38"/>
  <c r="D38"/>
  <c r="H33"/>
  <c r="D33"/>
  <c r="H27"/>
  <c r="H39" s="1"/>
  <c r="G27"/>
  <c r="G39" s="1"/>
  <c r="D27"/>
</calcChain>
</file>

<file path=xl/sharedStrings.xml><?xml version="1.0" encoding="utf-8"?>
<sst xmlns="http://schemas.openxmlformats.org/spreadsheetml/2006/main" count="59" uniqueCount="58">
  <si>
    <t>№ пп</t>
  </si>
  <si>
    <t>монтажных работ</t>
  </si>
  <si>
    <t>прочих</t>
  </si>
  <si>
    <t>(наименование организации)</t>
  </si>
  <si>
    <t>Наименование глав, объектов, работ и затрат</t>
  </si>
  <si>
    <t>Глава 1. Подготовка территории строительства</t>
  </si>
  <si>
    <t>Расчет 01-01-01</t>
  </si>
  <si>
    <t>Разбивка и закрепление трассы (Основная дорога) (участок 1)</t>
  </si>
  <si>
    <t>01-02-01</t>
  </si>
  <si>
    <t>Подготовительные работы (участок 1)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</si>
  <si>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</si>
  <si>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</si>
  <si>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</si>
  <si>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Земляные работы (участок 1)</t>
  </si>
  <si>
    <t>02-02-01</t>
  </si>
  <si>
    <t>Дорожная одежда (участок 1)</t>
  </si>
  <si>
    <t>02-03-01</t>
  </si>
  <si>
    <t>Примыкания и парковки (участок 1)</t>
  </si>
  <si>
    <t>02-04-01</t>
  </si>
  <si>
    <t>Водоотводные сооружения (участок 1)</t>
  </si>
  <si>
    <t>Итого по Главе 2. "Основные объекты строительства"</t>
  </si>
  <si>
    <t>Глава 7. Благоустройство и озеленение территории</t>
  </si>
  <si>
    <t>07-01-01</t>
  </si>
  <si>
    <t>Тротуары и посадочные площадки (участок 1)</t>
  </si>
  <si>
    <t>07-02-01</t>
  </si>
  <si>
    <t>Обустройство (участок 1)</t>
  </si>
  <si>
    <t>07-03-01</t>
  </si>
  <si>
    <t>Благоустройство (участок 1)</t>
  </si>
  <si>
    <t>Итого по Главе 7. "Благоустройство и озеленение территории"</t>
  </si>
  <si>
    <t>Итого по Главам 1-7</t>
  </si>
  <si>
    <t>Налоги и обязательные платежи</t>
  </si>
  <si>
    <t>МДС 81-35.2004 п.4.100</t>
  </si>
  <si>
    <t>НДС - 20%</t>
  </si>
  <si>
    <t>Итого "Налоги и обязательные платежи"</t>
  </si>
  <si>
    <t>Итого по сводному расчету</t>
  </si>
  <si>
    <t>Заказчик</t>
  </si>
  <si>
    <t xml:space="preserve"> Администрация города Рубцовска Алтайского края</t>
  </si>
  <si>
    <t xml:space="preserve">Сводный сметный расчет в сумме                </t>
  </si>
  <si>
    <t>В том числе возвратных сумм</t>
  </si>
  <si>
    <t xml:space="preserve">СВОДНЫЙ СМЕТНЫЙ РАСЧЕТ СТОИМОСТИ СТРОИТЕЛЬСТВА </t>
  </si>
  <si>
    <t xml:space="preserve"> (наименование стройки) </t>
  </si>
  <si>
    <t>руб.</t>
  </si>
  <si>
    <t>Составлен в ценах по состоянию на 2019-4 кв.</t>
  </si>
  <si>
    <t>Номер сметных расчетов и смет</t>
  </si>
  <si>
    <t>Сметная стоимость, руб</t>
  </si>
  <si>
    <t>строитель -ных работ</t>
  </si>
  <si>
    <t>оборудования мебели, инвентаря</t>
  </si>
  <si>
    <t>общая сметная стоимость, руб.</t>
  </si>
  <si>
    <t xml:space="preserve">Ведущий специалист                                                                                     </t>
  </si>
  <si>
    <t>В.Е. Рощупкина</t>
  </si>
  <si>
    <t>Главный специалист</t>
  </si>
  <si>
    <t>В.Т. Зоткин</t>
  </si>
  <si>
    <t>Начальник отдела дорожного хозяйства, благоустройства и экологии</t>
  </si>
  <si>
    <t>А.В. Саженин</t>
  </si>
  <si>
    <t>Ремонт участка № 1 улично- дорожной сети по Рабочкму тракту в г. Рубцовске в 2020 году</t>
  </si>
  <si>
    <t>в том числе возвратных сумм от раборки конструкций</t>
  </si>
  <si>
    <t>С учетом индекса-дефлятора на апрель 2020 года (приказ №841 от 23.12.2019 г. Министерство Строительства и жилищно-коммунального хозяйства Российской Федериции)    К=1,02</t>
  </si>
  <si>
    <t>Приложение № 2 к Информационной карте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</si>
</sst>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6" fillId="0" borderId="0" xfId="1" applyFont="1" applyAlignment="1">
      <alignment horizontal="right" vertical="top"/>
    </xf>
    <xf numFmtId="0" fontId="1" fillId="0" borderId="0" xfId="1" applyFont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0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4"/>
  <sheetViews>
    <sheetView showGridLines="0" tabSelected="1" showWhiteSpace="0" view="pageLayout" workbookViewId="0">
      <selection activeCell="H12" sqref="H12"/>
    </sheetView>
  </sheetViews>
  <sheetFormatPr defaultRowHeight="12.75"/>
  <cols>
    <col min="1" max="1" width="5" style="1" customWidth="1"/>
    <col min="2" max="2" width="19.28515625" style="2" customWidth="1"/>
    <col min="3" max="3" width="51.28515625" style="2" customWidth="1"/>
    <col min="4" max="4" width="16.42578125" style="4" customWidth="1"/>
    <col min="5" max="5" width="13" style="4" customWidth="1"/>
    <col min="6" max="6" width="14.285156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8" ht="15.75" customHeight="1">
      <c r="A1" s="62" t="s">
        <v>57</v>
      </c>
      <c r="B1" s="62"/>
      <c r="C1" s="62"/>
      <c r="D1" s="62"/>
      <c r="E1" s="62"/>
      <c r="F1" s="62"/>
      <c r="G1" s="62"/>
      <c r="H1" s="62"/>
    </row>
    <row r="2" spans="1:8" ht="15.75" customHeight="1">
      <c r="A2" s="62"/>
      <c r="B2" s="62"/>
      <c r="C2" s="62"/>
      <c r="D2" s="62"/>
      <c r="E2" s="62"/>
      <c r="F2" s="62"/>
      <c r="G2" s="62"/>
      <c r="H2" s="62"/>
    </row>
    <row r="3" spans="1:8" ht="15.75">
      <c r="A3" s="16"/>
      <c r="B3" s="23"/>
      <c r="C3" s="19"/>
      <c r="D3" s="20"/>
      <c r="E3" s="24"/>
      <c r="F3" s="21"/>
      <c r="G3" s="21"/>
      <c r="H3" s="22"/>
    </row>
    <row r="4" spans="1:8" ht="15.75">
      <c r="A4" s="16"/>
      <c r="B4" s="23"/>
      <c r="C4" s="19"/>
      <c r="D4" s="20"/>
      <c r="E4" s="21"/>
      <c r="F4" s="21"/>
      <c r="G4" s="21"/>
      <c r="H4" s="22"/>
    </row>
    <row r="5" spans="1:8" s="13" customFormat="1" ht="15.75">
      <c r="A5" s="16"/>
      <c r="B5" s="23"/>
      <c r="C5" s="19"/>
      <c r="D5" s="20"/>
      <c r="E5" s="21"/>
      <c r="F5" s="21"/>
      <c r="G5" s="21"/>
      <c r="H5" s="22"/>
    </row>
    <row r="6" spans="1:8" ht="15.75">
      <c r="A6" s="16"/>
      <c r="B6" s="23"/>
      <c r="C6" s="19"/>
      <c r="D6" s="20"/>
      <c r="E6" s="24"/>
      <c r="F6" s="21"/>
      <c r="G6" s="21"/>
      <c r="H6" s="22"/>
    </row>
    <row r="7" spans="1:8" ht="15.75">
      <c r="A7" s="16"/>
      <c r="B7" s="23"/>
      <c r="C7" s="19"/>
      <c r="D7" s="20"/>
      <c r="E7" s="24"/>
      <c r="F7" s="21"/>
      <c r="G7" s="21"/>
      <c r="H7" s="22"/>
    </row>
    <row r="8" spans="1:8" ht="15.75">
      <c r="A8" s="16"/>
      <c r="B8" s="16"/>
      <c r="C8" s="17"/>
      <c r="D8" s="15"/>
      <c r="E8" s="15"/>
      <c r="F8" s="15"/>
      <c r="G8" s="15"/>
      <c r="H8" s="15"/>
    </row>
    <row r="9" spans="1:8" ht="15.75" customHeight="1">
      <c r="A9" s="16"/>
      <c r="B9" s="25" t="s">
        <v>35</v>
      </c>
      <c r="C9" s="51" t="s">
        <v>36</v>
      </c>
      <c r="D9" s="51"/>
      <c r="E9" s="51"/>
      <c r="F9" s="51"/>
      <c r="G9" s="51"/>
      <c r="H9" s="51"/>
    </row>
    <row r="10" spans="1:8" ht="15.75" customHeight="1">
      <c r="A10" s="16"/>
      <c r="B10" s="26"/>
      <c r="C10" s="52" t="s">
        <v>3</v>
      </c>
      <c r="D10" s="52"/>
      <c r="E10" s="52"/>
      <c r="F10" s="52"/>
      <c r="G10" s="52"/>
      <c r="H10" s="52"/>
    </row>
    <row r="11" spans="1:8" ht="15.75">
      <c r="A11" s="16"/>
      <c r="B11" s="26"/>
      <c r="C11" s="27"/>
      <c r="D11" s="27"/>
      <c r="E11" s="27"/>
      <c r="F11" s="27"/>
      <c r="G11" s="27"/>
      <c r="H11" s="27"/>
    </row>
    <row r="12" spans="1:8" ht="15.75">
      <c r="A12" s="16"/>
      <c r="B12" s="17"/>
      <c r="C12" s="25"/>
      <c r="D12" s="28"/>
      <c r="E12" s="29"/>
      <c r="F12" s="28"/>
      <c r="G12" s="28"/>
      <c r="H12" s="28"/>
    </row>
    <row r="13" spans="1:8" ht="15.75">
      <c r="A13" s="16"/>
      <c r="B13" s="16"/>
      <c r="C13" s="17"/>
      <c r="D13" s="28"/>
      <c r="E13" s="29"/>
      <c r="F13" s="28"/>
      <c r="G13" s="28"/>
      <c r="H13" s="28"/>
    </row>
    <row r="14" spans="1:8" ht="15.75">
      <c r="A14" s="16"/>
      <c r="B14" s="53" t="s">
        <v>37</v>
      </c>
      <c r="C14" s="53"/>
      <c r="D14" s="30">
        <v>21159760.469999999</v>
      </c>
      <c r="E14" s="28" t="s">
        <v>41</v>
      </c>
      <c r="F14" s="28"/>
      <c r="G14" s="28"/>
      <c r="H14" s="28"/>
    </row>
    <row r="15" spans="1:8" ht="15.75">
      <c r="A15" s="16"/>
      <c r="B15" s="53" t="s">
        <v>38</v>
      </c>
      <c r="C15" s="53"/>
      <c r="D15" s="30">
        <v>77119</v>
      </c>
      <c r="E15" s="28" t="s">
        <v>41</v>
      </c>
      <c r="F15" s="28"/>
      <c r="G15" s="28"/>
      <c r="H15" s="28"/>
    </row>
    <row r="16" spans="1:8" ht="15.75">
      <c r="A16" s="16"/>
      <c r="B16" s="54"/>
      <c r="C16" s="54"/>
      <c r="D16" s="54"/>
      <c r="E16" s="54"/>
      <c r="F16" s="54"/>
      <c r="G16" s="54"/>
      <c r="H16" s="54"/>
    </row>
    <row r="17" spans="1:8" ht="22.5" customHeight="1">
      <c r="A17" s="43" t="s">
        <v>39</v>
      </c>
      <c r="B17" s="43"/>
      <c r="C17" s="43"/>
      <c r="D17" s="43"/>
      <c r="E17" s="43"/>
      <c r="F17" s="43"/>
      <c r="G17" s="43"/>
      <c r="H17" s="43"/>
    </row>
    <row r="18" spans="1:8" ht="21" customHeight="1">
      <c r="A18" s="44" t="s">
        <v>54</v>
      </c>
      <c r="B18" s="44"/>
      <c r="C18" s="44"/>
      <c r="D18" s="44"/>
      <c r="E18" s="44"/>
      <c r="F18" s="44"/>
      <c r="G18" s="44"/>
      <c r="H18" s="44"/>
    </row>
    <row r="19" spans="1:8" ht="12.75" customHeight="1">
      <c r="A19" s="45" t="s">
        <v>40</v>
      </c>
      <c r="B19" s="45"/>
      <c r="C19" s="45"/>
      <c r="D19" s="45"/>
      <c r="E19" s="45"/>
      <c r="F19" s="45"/>
      <c r="G19" s="45"/>
      <c r="H19" s="45"/>
    </row>
    <row r="20" spans="1:8" ht="15.75">
      <c r="A20" s="40" t="s">
        <v>42</v>
      </c>
      <c r="B20" s="40"/>
      <c r="C20" s="40"/>
      <c r="D20" s="31"/>
      <c r="E20" s="28"/>
      <c r="F20" s="28"/>
      <c r="G20" s="28"/>
      <c r="H20" s="28"/>
    </row>
    <row r="21" spans="1:8" s="13" customFormat="1" ht="15.75">
      <c r="A21" s="41" t="s">
        <v>0</v>
      </c>
      <c r="B21" s="41" t="s">
        <v>43</v>
      </c>
      <c r="C21" s="41" t="s">
        <v>4</v>
      </c>
      <c r="D21" s="46" t="s">
        <v>44</v>
      </c>
      <c r="E21" s="47"/>
      <c r="F21" s="47"/>
      <c r="G21" s="48"/>
      <c r="H21" s="49" t="s">
        <v>47</v>
      </c>
    </row>
    <row r="22" spans="1:8" s="13" customFormat="1" ht="47.25">
      <c r="A22" s="42"/>
      <c r="B22" s="42"/>
      <c r="C22" s="42"/>
      <c r="D22" s="32" t="s">
        <v>45</v>
      </c>
      <c r="E22" s="32" t="s">
        <v>1</v>
      </c>
      <c r="F22" s="32" t="s">
        <v>46</v>
      </c>
      <c r="G22" s="32" t="s">
        <v>2</v>
      </c>
      <c r="H22" s="50"/>
    </row>
    <row r="23" spans="1:8">
      <c r="A23" s="5">
        <v>1</v>
      </c>
      <c r="B23" s="6">
        <v>2</v>
      </c>
      <c r="C23" s="6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</row>
    <row r="24" spans="1:8">
      <c r="A24" s="57" t="s">
        <v>5</v>
      </c>
      <c r="B24" s="58"/>
      <c r="C24" s="58"/>
      <c r="D24" s="58"/>
      <c r="E24" s="58"/>
      <c r="F24" s="58"/>
      <c r="G24" s="58"/>
      <c r="H24" s="58"/>
    </row>
    <row r="25" spans="1:8" ht="25.5">
      <c r="A25" s="7">
        <v>1</v>
      </c>
      <c r="B25" s="8" t="s">
        <v>6</v>
      </c>
      <c r="C25" s="8" t="s">
        <v>7</v>
      </c>
      <c r="D25" s="9"/>
      <c r="E25" s="9"/>
      <c r="F25" s="9"/>
      <c r="G25" s="10">
        <v>22057</v>
      </c>
      <c r="H25" s="10">
        <v>22057</v>
      </c>
    </row>
    <row r="26" spans="1:8">
      <c r="A26" s="7">
        <v>2</v>
      </c>
      <c r="B26" s="8" t="s">
        <v>8</v>
      </c>
      <c r="C26" s="8" t="s">
        <v>9</v>
      </c>
      <c r="D26" s="10">
        <v>708021</v>
      </c>
      <c r="E26" s="9"/>
      <c r="F26" s="9"/>
      <c r="G26" s="9"/>
      <c r="H26" s="10">
        <v>708021</v>
      </c>
    </row>
    <row r="27" spans="1:8" ht="27.95" customHeight="1">
      <c r="A27" s="11"/>
      <c r="B27" s="55" t="s">
        <v>10</v>
      </c>
      <c r="C27" s="56"/>
      <c r="D27" s="10">
        <f>D25+D26</f>
        <v>708021</v>
      </c>
      <c r="E27" s="9"/>
      <c r="F27" s="9"/>
      <c r="G27" s="10">
        <f>G25+G26</f>
        <v>22057</v>
      </c>
      <c r="H27" s="10">
        <f>H25+H26</f>
        <v>730078</v>
      </c>
    </row>
    <row r="28" spans="1:8">
      <c r="A28" s="57" t="s">
        <v>11</v>
      </c>
      <c r="B28" s="58"/>
      <c r="C28" s="58"/>
      <c r="D28" s="58"/>
      <c r="E28" s="58"/>
      <c r="F28" s="58"/>
      <c r="G28" s="58"/>
      <c r="H28" s="58"/>
    </row>
    <row r="29" spans="1:8">
      <c r="A29" s="7">
        <v>3</v>
      </c>
      <c r="B29" s="8" t="s">
        <v>12</v>
      </c>
      <c r="C29" s="8" t="s">
        <v>13</v>
      </c>
      <c r="D29" s="10">
        <v>521689</v>
      </c>
      <c r="E29" s="9"/>
      <c r="F29" s="9"/>
      <c r="G29" s="9"/>
      <c r="H29" s="10">
        <v>521689</v>
      </c>
    </row>
    <row r="30" spans="1:8">
      <c r="A30" s="7">
        <v>4</v>
      </c>
      <c r="B30" s="8" t="s">
        <v>14</v>
      </c>
      <c r="C30" s="8" t="s">
        <v>15</v>
      </c>
      <c r="D30" s="10">
        <v>11982462</v>
      </c>
      <c r="E30" s="9"/>
      <c r="F30" s="9"/>
      <c r="G30" s="9"/>
      <c r="H30" s="10">
        <v>11982462</v>
      </c>
    </row>
    <row r="31" spans="1:8">
      <c r="A31" s="7">
        <v>5</v>
      </c>
      <c r="B31" s="8" t="s">
        <v>16</v>
      </c>
      <c r="C31" s="8" t="s">
        <v>17</v>
      </c>
      <c r="D31" s="10">
        <v>2619696</v>
      </c>
      <c r="E31" s="9"/>
      <c r="F31" s="9"/>
      <c r="G31" s="9"/>
      <c r="H31" s="10">
        <v>2619696</v>
      </c>
    </row>
    <row r="32" spans="1:8">
      <c r="A32" s="7">
        <v>6</v>
      </c>
      <c r="B32" s="8" t="s">
        <v>18</v>
      </c>
      <c r="C32" s="8" t="s">
        <v>19</v>
      </c>
      <c r="D32" s="10">
        <v>250372</v>
      </c>
      <c r="E32" s="9"/>
      <c r="F32" s="9"/>
      <c r="G32" s="9"/>
      <c r="H32" s="10">
        <v>250372</v>
      </c>
    </row>
    <row r="33" spans="1:8" ht="27.95" customHeight="1">
      <c r="A33" s="11"/>
      <c r="B33" s="55" t="s">
        <v>20</v>
      </c>
      <c r="C33" s="56"/>
      <c r="D33" s="10">
        <f>D29+D30+D31+D32</f>
        <v>15374219</v>
      </c>
      <c r="E33" s="9"/>
      <c r="F33" s="9"/>
      <c r="G33" s="9"/>
      <c r="H33" s="10">
        <f>H29+H30+H31+H32</f>
        <v>15374219</v>
      </c>
    </row>
    <row r="34" spans="1:8">
      <c r="A34" s="57" t="s">
        <v>21</v>
      </c>
      <c r="B34" s="58"/>
      <c r="C34" s="58"/>
      <c r="D34" s="58"/>
      <c r="E34" s="58"/>
      <c r="F34" s="58"/>
      <c r="G34" s="58"/>
      <c r="H34" s="58"/>
    </row>
    <row r="35" spans="1:8">
      <c r="A35" s="7">
        <v>7</v>
      </c>
      <c r="B35" s="8" t="s">
        <v>22</v>
      </c>
      <c r="C35" s="8" t="s">
        <v>23</v>
      </c>
      <c r="D35" s="10">
        <v>579619</v>
      </c>
      <c r="E35" s="9"/>
      <c r="F35" s="9"/>
      <c r="G35" s="9"/>
      <c r="H35" s="10">
        <v>579619</v>
      </c>
    </row>
    <row r="36" spans="1:8">
      <c r="A36" s="7">
        <v>8</v>
      </c>
      <c r="B36" s="8" t="s">
        <v>24</v>
      </c>
      <c r="C36" s="8" t="s">
        <v>25</v>
      </c>
      <c r="D36" s="10">
        <v>224378</v>
      </c>
      <c r="E36" s="9"/>
      <c r="F36" s="9"/>
      <c r="G36" s="9"/>
      <c r="H36" s="10">
        <v>224378</v>
      </c>
    </row>
    <row r="37" spans="1:8">
      <c r="A37" s="7">
        <v>9</v>
      </c>
      <c r="B37" s="8" t="s">
        <v>26</v>
      </c>
      <c r="C37" s="8" t="s">
        <v>27</v>
      </c>
      <c r="D37" s="10">
        <v>379092</v>
      </c>
      <c r="E37" s="9"/>
      <c r="F37" s="9"/>
      <c r="G37" s="9"/>
      <c r="H37" s="10">
        <v>379092</v>
      </c>
    </row>
    <row r="38" spans="1:8" ht="27.95" customHeight="1">
      <c r="A38" s="11"/>
      <c r="B38" s="55" t="s">
        <v>28</v>
      </c>
      <c r="C38" s="56"/>
      <c r="D38" s="10">
        <f>D35+D36+D37</f>
        <v>1183089</v>
      </c>
      <c r="E38" s="9"/>
      <c r="F38" s="9"/>
      <c r="G38" s="9"/>
      <c r="H38" s="10">
        <f>H35+H36+H37</f>
        <v>1183089</v>
      </c>
    </row>
    <row r="39" spans="1:8">
      <c r="A39" s="11"/>
      <c r="B39" s="55" t="s">
        <v>29</v>
      </c>
      <c r="C39" s="56"/>
      <c r="D39" s="10">
        <f>D26+D29+D30+D31+D32+D35+D36++D37</f>
        <v>17265329</v>
      </c>
      <c r="E39" s="9"/>
      <c r="F39" s="9"/>
      <c r="G39" s="10">
        <f>G27</f>
        <v>22057</v>
      </c>
      <c r="H39" s="10">
        <f>H27+H33+H38</f>
        <v>17287386</v>
      </c>
    </row>
    <row r="40" spans="1:8" s="13" customFormat="1" ht="42.75" customHeight="1">
      <c r="A40" s="59" t="s">
        <v>56</v>
      </c>
      <c r="B40" s="60"/>
      <c r="C40" s="61"/>
      <c r="D40" s="33">
        <v>17610635.579999998</v>
      </c>
      <c r="E40" s="9"/>
      <c r="F40" s="9"/>
      <c r="G40" s="10">
        <v>22498.14</v>
      </c>
      <c r="H40" s="10">
        <v>17633133.719999999</v>
      </c>
    </row>
    <row r="41" spans="1:8">
      <c r="A41" s="57" t="s">
        <v>30</v>
      </c>
      <c r="B41" s="58"/>
      <c r="C41" s="58"/>
      <c r="D41" s="58"/>
      <c r="E41" s="58"/>
      <c r="F41" s="58"/>
      <c r="G41" s="58"/>
      <c r="H41" s="58"/>
    </row>
    <row r="42" spans="1:8" ht="25.5">
      <c r="A42" s="7">
        <v>10</v>
      </c>
      <c r="B42" s="8" t="s">
        <v>31</v>
      </c>
      <c r="C42" s="8" t="s">
        <v>32</v>
      </c>
      <c r="D42" s="33">
        <f>D44-D40</f>
        <v>3522127.120000001</v>
      </c>
      <c r="E42" s="9"/>
      <c r="F42" s="9"/>
      <c r="G42" s="33">
        <f>G44-G40</f>
        <v>4499.630000000001</v>
      </c>
      <c r="H42" s="10">
        <f>H44-H40</f>
        <v>3526626.75</v>
      </c>
    </row>
    <row r="43" spans="1:8">
      <c r="A43" s="11"/>
      <c r="B43" s="55" t="s">
        <v>33</v>
      </c>
      <c r="C43" s="56"/>
      <c r="D43" s="10">
        <f>D42</f>
        <v>3522127.120000001</v>
      </c>
      <c r="E43" s="9"/>
      <c r="F43" s="9"/>
      <c r="G43" s="33">
        <f>G42</f>
        <v>4499.630000000001</v>
      </c>
      <c r="H43" s="10">
        <f>H42</f>
        <v>3526626.75</v>
      </c>
    </row>
    <row r="44" spans="1:8">
      <c r="A44" s="11"/>
      <c r="B44" s="55" t="s">
        <v>34</v>
      </c>
      <c r="C44" s="56"/>
      <c r="D44" s="33">
        <v>21132762.699999999</v>
      </c>
      <c r="E44" s="9"/>
      <c r="F44" s="9"/>
      <c r="G44" s="33">
        <v>26997.77</v>
      </c>
      <c r="H44" s="10">
        <v>21159760.469999999</v>
      </c>
    </row>
    <row r="45" spans="1:8">
      <c r="A45" s="7">
        <v>11</v>
      </c>
      <c r="B45" s="34"/>
      <c r="C45" s="8" t="s">
        <v>55</v>
      </c>
      <c r="D45" s="10">
        <v>77119</v>
      </c>
      <c r="E45" s="9"/>
      <c r="F45" s="9"/>
      <c r="G45" s="9"/>
      <c r="H45" s="10">
        <v>77119</v>
      </c>
    </row>
    <row r="46" spans="1:8" s="13" customFormat="1">
      <c r="A46" s="35"/>
      <c r="B46" s="36"/>
      <c r="C46" s="37"/>
      <c r="D46" s="38"/>
      <c r="E46" s="39"/>
      <c r="F46" s="39"/>
      <c r="G46" s="39"/>
      <c r="H46" s="38"/>
    </row>
    <row r="47" spans="1:8" ht="15.75">
      <c r="A47" s="53" t="s">
        <v>48</v>
      </c>
      <c r="B47" s="53"/>
      <c r="C47" s="15"/>
      <c r="D47" s="53" t="s">
        <v>49</v>
      </c>
      <c r="E47" s="53"/>
    </row>
    <row r="48" spans="1:8" ht="15.75">
      <c r="A48" s="16"/>
      <c r="B48" s="18"/>
      <c r="C48" s="15"/>
      <c r="D48" s="15"/>
      <c r="E48" s="15"/>
      <c r="F48" s="53"/>
      <c r="G48" s="53"/>
    </row>
    <row r="49" spans="1:7" ht="15.75">
      <c r="A49" s="53" t="s">
        <v>50</v>
      </c>
      <c r="B49" s="53"/>
      <c r="C49" s="18"/>
      <c r="D49" s="53" t="s">
        <v>51</v>
      </c>
      <c r="E49" s="53"/>
      <c r="F49" s="15"/>
      <c r="G49" s="15"/>
    </row>
    <row r="50" spans="1:7" ht="15.75">
      <c r="A50" s="18"/>
      <c r="B50" s="12"/>
      <c r="C50" s="18"/>
      <c r="D50" s="18"/>
      <c r="E50" s="18"/>
      <c r="F50" s="53"/>
      <c r="G50" s="53"/>
    </row>
    <row r="51" spans="1:7" ht="15.75">
      <c r="A51" s="53" t="s">
        <v>52</v>
      </c>
      <c r="B51" s="53"/>
      <c r="C51" s="18"/>
      <c r="D51" s="53" t="s">
        <v>53</v>
      </c>
      <c r="E51" s="53"/>
      <c r="F51" s="14"/>
      <c r="G51" s="14"/>
    </row>
    <row r="52" spans="1:7" ht="15.75">
      <c r="B52" s="53"/>
      <c r="C52" s="53"/>
      <c r="D52" s="12"/>
      <c r="E52" s="12"/>
      <c r="F52" s="53"/>
      <c r="G52" s="53"/>
    </row>
    <row r="53" spans="1:7" ht="15.75">
      <c r="B53" s="16"/>
      <c r="C53" s="14"/>
      <c r="D53" s="14"/>
      <c r="E53" s="15"/>
      <c r="F53" s="15"/>
      <c r="G53" s="15"/>
    </row>
    <row r="54" spans="1:7" ht="31.5" customHeight="1">
      <c r="B54" s="14"/>
      <c r="C54" s="14"/>
      <c r="D54" s="14"/>
      <c r="E54" s="15"/>
      <c r="F54" s="53"/>
      <c r="G54" s="53"/>
    </row>
  </sheetData>
  <mergeCells count="37">
    <mergeCell ref="A1:H2"/>
    <mergeCell ref="B39:C39"/>
    <mergeCell ref="F54:G54"/>
    <mergeCell ref="F48:G48"/>
    <mergeCell ref="F50:G50"/>
    <mergeCell ref="B52:C52"/>
    <mergeCell ref="F52:G52"/>
    <mergeCell ref="A40:C40"/>
    <mergeCell ref="A47:B47"/>
    <mergeCell ref="D47:E47"/>
    <mergeCell ref="A49:B49"/>
    <mergeCell ref="D49:E49"/>
    <mergeCell ref="A51:B51"/>
    <mergeCell ref="D51:E51"/>
    <mergeCell ref="A41:H41"/>
    <mergeCell ref="B43:C43"/>
    <mergeCell ref="B44:C44"/>
    <mergeCell ref="B38:C38"/>
    <mergeCell ref="A24:H24"/>
    <mergeCell ref="B27:C27"/>
    <mergeCell ref="A28:H28"/>
    <mergeCell ref="B33:C33"/>
    <mergeCell ref="A34:H34"/>
    <mergeCell ref="C9:H9"/>
    <mergeCell ref="C10:H10"/>
    <mergeCell ref="B14:C14"/>
    <mergeCell ref="B15:C15"/>
    <mergeCell ref="B16:H16"/>
    <mergeCell ref="A20:C20"/>
    <mergeCell ref="A21:A22"/>
    <mergeCell ref="B21:B22"/>
    <mergeCell ref="C21:C22"/>
    <mergeCell ref="A17:H17"/>
    <mergeCell ref="A18:H18"/>
    <mergeCell ref="A19:H19"/>
    <mergeCell ref="D21:G21"/>
    <mergeCell ref="H21:H22"/>
  </mergeCells>
  <pageMargins left="0.42" right="0.25" top="0.5" bottom="0.52" header="0.3" footer="0.3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Алсуфьева</dc:creator>
  <cp:lastModifiedBy>levykina</cp:lastModifiedBy>
  <cp:lastPrinted>2020-04-15T01:08:38Z</cp:lastPrinted>
  <dcterms:created xsi:type="dcterms:W3CDTF">2002-03-25T05:35:56Z</dcterms:created>
  <dcterms:modified xsi:type="dcterms:W3CDTF">2020-04-24T08:48:44Z</dcterms:modified>
</cp:coreProperties>
</file>